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serhii_riabyi_giz_de/Documents/Робота/0. Задачі/2. ЧТКЕ_насоси/CHP 600kW/2. RFQ/Annexes/"/>
    </mc:Choice>
  </mc:AlternateContent>
  <xr:revisionPtr revIDLastSave="363" documentId="8_{FD98F171-504C-41EC-B247-E148F03744B0}" xr6:coauthVersionLast="47" xr6:coauthVersionMax="47" xr10:uidLastSave="{2D80473E-8BFA-4919-9501-A8ECEA3E5552}"/>
  <bookViews>
    <workbookView xWindow="28680" yWindow="-120" windowWidth="29040" windowHeight="15720" xr2:uid="{00000000-000D-0000-FFFF-FFFF00000000}"/>
  </bookViews>
  <sheets>
    <sheet name=" Report form" sheetId="5" r:id="rId1"/>
    <sheet name="Exampl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5" l="1"/>
  <c r="A50" i="5"/>
  <c r="A47" i="5"/>
  <c r="A46" i="5"/>
  <c r="A56" i="5"/>
  <c r="A55" i="5"/>
  <c r="A54" i="5"/>
  <c r="A30" i="5"/>
  <c r="A29" i="5"/>
  <c r="A43" i="5"/>
  <c r="A42" i="5"/>
  <c r="A41" i="5"/>
  <c r="A40" i="5"/>
  <c r="A39" i="5"/>
  <c r="A36" i="5"/>
  <c r="A35" i="5"/>
  <c r="A34" i="5"/>
  <c r="A28" i="5"/>
  <c r="A27" i="5"/>
  <c r="A22" i="5"/>
  <c r="A17" i="5"/>
  <c r="A7" i="5"/>
  <c r="A12" i="5"/>
  <c r="A26" i="5"/>
  <c r="A25" i="5"/>
  <c r="A16" i="5"/>
  <c r="A15" i="5"/>
  <c r="A6" i="5"/>
  <c r="A5" i="5"/>
  <c r="A11" i="5"/>
  <c r="A10" i="5"/>
  <c r="A21" i="5"/>
  <c r="A20" i="5"/>
  <c r="A3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Shyshko, Daria GIZ UA</author>
  </authors>
  <commentList>
    <comment ref="C5" authorId="0" shapeId="0" xr:uid="{109B0405-EC2D-4674-9FBC-74610A1078E5}">
      <text>
        <r>
          <rPr>
            <b/>
            <sz val="9"/>
            <color indexed="81"/>
            <rFont val="Tahoma"/>
            <family val="2"/>
            <charset val="204"/>
          </rPr>
          <t>Shyshko, Daria GIZ UA:</t>
        </r>
        <r>
          <rPr>
            <sz val="9"/>
            <color indexed="81"/>
            <rFont val="Tahoma"/>
            <family val="2"/>
            <charset val="204"/>
          </rPr>
          <t xml:space="preserve">
Необхідно зазначити номер та адресу як у delivery form (лист 2), наприклад: 
1) xyz str. 5</t>
        </r>
      </text>
    </comment>
    <comment ref="C7" authorId="0" shapeId="0" xr:uid="{EE73CF18-8672-4C96-A54F-290F30E6CE67}">
      <text>
        <r>
          <rPr>
            <sz val="11"/>
            <color theme="1"/>
            <rFont val="Calibri"/>
            <family val="2"/>
            <scheme val="minor"/>
          </rPr>
          <t>Shyshko, Daria GIZ UA:
Необхідно зазначити відповідний номер установки, наприклад:
P/G0000 та Лот 00.0</t>
        </r>
      </text>
    </comment>
    <comment ref="C25" authorId="0" shapeId="0" xr:uid="{CA837AAC-89B5-4489-B9BA-BD8D75F8343C}">
      <text>
        <r>
          <rPr>
            <b/>
            <sz val="9"/>
            <color indexed="81"/>
            <rFont val="Tahoma"/>
            <family val="2"/>
            <charset val="204"/>
          </rPr>
          <t>Shyshko, Daria GIZ UA:</t>
        </r>
        <r>
          <rPr>
            <sz val="9"/>
            <color indexed="81"/>
            <rFont val="Tahoma"/>
            <family val="2"/>
            <charset val="204"/>
          </rPr>
          <t xml:space="preserve">
ідповіді на питання 2.1-2.2, 3.1-3.2, 4.1-4.2, 5.1-5.4, 6.1-6.3 просимо надавати виключно у наступному форматі:  
</t>
        </r>
        <r>
          <rPr>
            <b/>
            <sz val="9"/>
            <color indexed="81"/>
            <rFont val="Tahoma"/>
            <family val="2"/>
            <charset val="204"/>
          </rPr>
          <t>Виконано</t>
        </r>
        <r>
          <rPr>
            <sz val="9"/>
            <color indexed="81"/>
            <rFont val="Tahoma"/>
            <family val="2"/>
            <charset val="204"/>
          </rPr>
          <t xml:space="preserve"> – у випадку, коли етап завершено 
</t>
        </r>
        <r>
          <rPr>
            <b/>
            <sz val="9"/>
            <color indexed="81"/>
            <rFont val="Tahoma"/>
            <family val="2"/>
            <charset val="204"/>
          </rPr>
          <t>дд.мм.рррр</t>
        </r>
        <r>
          <rPr>
            <sz val="9"/>
            <color indexed="81"/>
            <rFont val="Tahoma"/>
            <family val="2"/>
            <charset val="204"/>
          </rPr>
          <t xml:space="preserve"> (наприклад, </t>
        </r>
        <r>
          <rPr>
            <b/>
            <sz val="9"/>
            <color indexed="81"/>
            <rFont val="Tahoma"/>
            <family val="2"/>
            <charset val="204"/>
          </rPr>
          <t>01.02.2025</t>
        </r>
        <r>
          <rPr>
            <sz val="9"/>
            <color indexed="81"/>
            <rFont val="Tahoma"/>
            <family val="2"/>
            <charset val="204"/>
          </rPr>
          <t>) – у випадку, коли етап ще не завершено/роботи у процесі 
У відповідях на питання 2.3, 3.3, 4.3, 5.6, 6.4, 7.5, 8.3 просимо у довільній формі зазначити будь-які проблеми, запитання та запити, які виникають в рамках даного блоку робіт. 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tc={5C9BADFD-FEE0-45E6-9045-3F1883E2294D}</author>
  </authors>
  <commentList>
    <comment ref="A1" authorId="0" shapeId="0" xr:uid="{5C9BADFD-FEE0-45E6-9045-3F1883E2294D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ідповіді на питання 2, 3.1-3.4, 4.1-4.3, 5.1-5.3 просимо надавати виключно у наступному форматі:  
Виконано – у випадку, коли етап завершено 
дд.мм.рррр (наприклад, 01.02.2025) – у випадку, коли етап ще не завершено/роботи у процесі 
У відповідях на питання 3.5, 4.4, 5.4 просимо у довільній формі зазначити будь-які проблеми, запитання та запити, які виникають в рамках даного блоку робіт. 
Please provide answers to questions 2, 3.1-3.4, 4.1-4.3, 5.1-5.3 in the following format only: 
Completed - in case the stage is completed  
dd.mm.yyyy (for example, 01.02.2025) - in case the stage is not yet completed/work is in progress  
In answers to questions 3.5, 4.4, 5.4, please indicate in any form any problems, questions and requests that arise within this block of work. 
</t>
      </text>
    </comment>
  </commentList>
</comments>
</file>

<file path=xl/sharedStrings.xml><?xml version="1.0" encoding="utf-8"?>
<sst xmlns="http://schemas.openxmlformats.org/spreadsheetml/2006/main" count="97" uniqueCount="73">
  <si>
    <t>Answer/ Відповідь </t>
  </si>
  <si>
    <t>1.1 </t>
  </si>
  <si>
    <t>Adress / Адреса </t>
  </si>
  <si>
    <t>1.2 </t>
  </si>
  <si>
    <t>Recipient / Отримувач </t>
  </si>
  <si>
    <t>1.3 </t>
  </si>
  <si>
    <t>P-number of CHP and Lot Nr / P-номер установки та номер Лоту</t>
  </si>
  <si>
    <r>
      <t>2</t>
    </r>
    <r>
      <rPr>
        <sz val="11"/>
        <rFont val="Arial"/>
        <family val="2"/>
        <charset val="204"/>
      </rPr>
      <t> </t>
    </r>
  </si>
  <si>
    <r>
      <t>Foundation / Фундамент</t>
    </r>
    <r>
      <rPr>
        <sz val="11"/>
        <rFont val="Arial"/>
        <family val="2"/>
        <charset val="204"/>
      </rPr>
      <t> </t>
    </r>
  </si>
  <si>
    <r>
      <t>3</t>
    </r>
    <r>
      <rPr>
        <sz val="11"/>
        <rFont val="Arial"/>
        <family val="2"/>
        <charset val="204"/>
      </rPr>
      <t> </t>
    </r>
  </si>
  <si>
    <r>
      <t>Gas Supply / Газопостачання</t>
    </r>
    <r>
      <rPr>
        <sz val="11"/>
        <rFont val="Arial"/>
        <family val="2"/>
        <charset val="204"/>
      </rPr>
      <t> </t>
    </r>
  </si>
  <si>
    <r>
      <t>3.1</t>
    </r>
    <r>
      <rPr>
        <sz val="11"/>
        <rFont val="Arial"/>
        <family val="2"/>
        <charset val="204"/>
      </rPr>
      <t> </t>
    </r>
  </si>
  <si>
    <t>Technical Conditions / Технічні умови </t>
  </si>
  <si>
    <r>
      <t>3.2</t>
    </r>
    <r>
      <rPr>
        <sz val="11"/>
        <rFont val="Arial"/>
        <family val="2"/>
        <charset val="204"/>
      </rPr>
      <t> </t>
    </r>
  </si>
  <si>
    <t>Project Drawings / Проєктування </t>
  </si>
  <si>
    <r>
      <t>3.3</t>
    </r>
    <r>
      <rPr>
        <sz val="11"/>
        <rFont val="Arial"/>
        <family val="2"/>
        <charset val="204"/>
      </rPr>
      <t> </t>
    </r>
  </si>
  <si>
    <t>Availability of materials for installation / Комплектація матеріалами для монтажу </t>
  </si>
  <si>
    <r>
      <t>3.4</t>
    </r>
    <r>
      <rPr>
        <sz val="11"/>
        <rFont val="Arial"/>
        <family val="2"/>
        <charset val="204"/>
      </rPr>
      <t> </t>
    </r>
  </si>
  <si>
    <t>Installation work / Монтажні роботи </t>
  </si>
  <si>
    <r>
      <t>3.5</t>
    </r>
    <r>
      <rPr>
        <sz val="11"/>
        <rFont val="Arial"/>
        <family val="2"/>
        <charset val="204"/>
      </rPr>
      <t> </t>
    </r>
  </si>
  <si>
    <t>Issues, Questions, Requests / Проблеми, запитання, запити </t>
  </si>
  <si>
    <r>
      <rPr>
        <b/>
        <sz val="11"/>
        <color rgb="FF000000"/>
        <rFont val="Arial"/>
        <family val="2"/>
        <charset val="204"/>
      </rPr>
      <t>Thermomechanical part / Тепломеханічна частина</t>
    </r>
    <r>
      <rPr>
        <sz val="11"/>
        <color rgb="FF000000"/>
        <rFont val="Arial"/>
        <family val="2"/>
        <charset val="204"/>
      </rPr>
      <t> </t>
    </r>
  </si>
  <si>
    <r>
      <t>4.1</t>
    </r>
    <r>
      <rPr>
        <sz val="11"/>
        <rFont val="Arial"/>
        <family val="2"/>
        <charset val="204"/>
      </rPr>
      <t> </t>
    </r>
  </si>
  <si>
    <r>
      <t>4.2</t>
    </r>
    <r>
      <rPr>
        <sz val="11"/>
        <rFont val="Arial"/>
        <family val="2"/>
        <charset val="204"/>
      </rPr>
      <t> </t>
    </r>
  </si>
  <si>
    <r>
      <t>4.3</t>
    </r>
    <r>
      <rPr>
        <sz val="11"/>
        <rFont val="Arial"/>
        <family val="2"/>
        <charset val="204"/>
      </rPr>
      <t> </t>
    </r>
  </si>
  <si>
    <r>
      <t>4.4</t>
    </r>
    <r>
      <rPr>
        <sz val="11"/>
        <rFont val="Arial"/>
        <family val="2"/>
        <charset val="204"/>
      </rPr>
      <t> </t>
    </r>
  </si>
  <si>
    <r>
      <rPr>
        <b/>
        <sz val="11"/>
        <color rgb="FF000000"/>
        <rFont val="Arial"/>
        <family val="2"/>
        <charset val="204"/>
      </rPr>
      <t>Electrical part / Електрична частина</t>
    </r>
    <r>
      <rPr>
        <sz val="11"/>
        <color rgb="FF000000"/>
        <rFont val="Arial"/>
        <family val="2"/>
        <charset val="204"/>
      </rPr>
      <t> </t>
    </r>
  </si>
  <si>
    <r>
      <t>5.1</t>
    </r>
    <r>
      <rPr>
        <sz val="11"/>
        <rFont val="Arial"/>
        <family val="2"/>
        <charset val="204"/>
      </rPr>
      <t> </t>
    </r>
  </si>
  <si>
    <r>
      <t>5.2</t>
    </r>
    <r>
      <rPr>
        <sz val="11"/>
        <rFont val="Arial"/>
        <family val="2"/>
        <charset val="204"/>
      </rPr>
      <t> </t>
    </r>
  </si>
  <si>
    <r>
      <t>5.3</t>
    </r>
    <r>
      <rPr>
        <sz val="11"/>
        <rFont val="Arial"/>
        <family val="2"/>
        <charset val="204"/>
      </rPr>
      <t> </t>
    </r>
  </si>
  <si>
    <r>
      <t>5.4</t>
    </r>
    <r>
      <rPr>
        <sz val="11"/>
        <rFont val="Arial"/>
        <family val="2"/>
        <charset val="204"/>
      </rPr>
      <t> </t>
    </r>
  </si>
  <si>
    <r>
      <t>6.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Estimated date of readiness for commissioning / Орієнтовна дата готовності до пусконалагоджувальних робіт</t>
    </r>
    <r>
      <rPr>
        <sz val="11"/>
        <rFont val="Arial"/>
        <family val="2"/>
        <charset val="204"/>
      </rPr>
      <t> </t>
    </r>
  </si>
  <si>
    <r>
      <rPr>
        <b/>
        <sz val="11"/>
        <color rgb="FF000000"/>
        <rFont val="Arial"/>
        <family val="2"/>
        <charset val="204"/>
      </rPr>
      <t>1. General information / Загальна інформація</t>
    </r>
    <r>
      <rPr>
        <sz val="11"/>
        <color rgb="FF000000"/>
        <rFont val="Arial"/>
        <family val="2"/>
        <charset val="204"/>
      </rPr>
      <t> </t>
    </r>
  </si>
  <si>
    <t>Xyz Str., Build. 17</t>
  </si>
  <si>
    <t>Zyx City Council</t>
  </si>
  <si>
    <t>G-number of CHP and Lot Nr / G-номер установки та номер Лоту</t>
  </si>
  <si>
    <t>Р0000 Lot 00.0</t>
  </si>
  <si>
    <t xml:space="preserve">Ready </t>
  </si>
  <si>
    <t>-</t>
  </si>
  <si>
    <t>Lack of qualified personell</t>
  </si>
  <si>
    <t>#</t>
  </si>
  <si>
    <t>Name</t>
  </si>
  <si>
    <t>Engineering and geological surveys/ Інженерно-геодезичні вишукування</t>
  </si>
  <si>
    <t>Engineering and geodetic surveys/ Інженерно-геологічні вишукування</t>
  </si>
  <si>
    <t>General planning/Генплан</t>
  </si>
  <si>
    <t>Vertical planning and improvement of the territory/ Вертикальне планування та благоустрій території</t>
  </si>
  <si>
    <t>Survay/ Вишукування</t>
  </si>
  <si>
    <t>Planning of the territory/ Планування території</t>
  </si>
  <si>
    <t>Architectural and constrution decisions/ Архітектурно-будівельні ріешення</t>
  </si>
  <si>
    <t>Foundation/ Фундамент</t>
  </si>
  <si>
    <t>Fencing/ Огорожа</t>
  </si>
  <si>
    <t>Production technology / Технологія виробництва</t>
  </si>
  <si>
    <t>Smoke removal/ Димовидалення</t>
  </si>
  <si>
    <t>Termal and mechanical decisions/ Тепломеханічні рішення</t>
  </si>
  <si>
    <t>Water and sewage/ Водопровід і каналізація</t>
  </si>
  <si>
    <t xml:space="preserve">Control, automation and dispatching system/ Система управління, автоматизації та диспетчеризації </t>
  </si>
  <si>
    <t>External gas supply decisions/ Зовнішні мережі газопостачання</t>
  </si>
  <si>
    <t>Internal gas supply decisions/ Внутрішні мережі газопостачання</t>
  </si>
  <si>
    <t>Technical Conditions/ Технічні умови </t>
  </si>
  <si>
    <t>Technical Conditions/ Технічні умови (if necessary).</t>
  </si>
  <si>
    <t>Power supply external/ Електропостачання зовнішнє</t>
  </si>
  <si>
    <t>Electrical and technical decisions/ Електротехнічні рішення</t>
  </si>
  <si>
    <t>Lightning protection/ Блискавкозахист</t>
  </si>
  <si>
    <t>Electrical part / Електрична частина </t>
  </si>
  <si>
    <t>Fire protection and alarm/ Протипожежний захист та сигналізація</t>
  </si>
  <si>
    <t>Expertise of the design documentation/ Експертиза проектної документації</t>
  </si>
  <si>
    <t>Removal comments (if any)/ Зняття зауважень (якщо є)</t>
  </si>
  <si>
    <t>Submission of project documentation to an expertise/ Подача проєктної документації на експертизу</t>
  </si>
  <si>
    <r>
      <t>Estimated date of readiness for commissioning / Орієнтовна дата готовності до пусконалагоджувальних робіт</t>
    </r>
    <r>
      <rPr>
        <sz val="11"/>
        <rFont val="Arial"/>
        <family val="2"/>
        <charset val="204"/>
      </rPr>
      <t> </t>
    </r>
  </si>
  <si>
    <t>General information/ Загальна інформація </t>
  </si>
  <si>
    <t>Annex 6. Implementation report</t>
  </si>
  <si>
    <t>Organization of construction/ Організація будівництва</t>
  </si>
  <si>
    <t>Cost-estimate documentation/ Проєктно-кошторисна документація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</si>
</sst>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u/>
      <sz val="11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D5FF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14" fontId="1" fillId="6" borderId="12" xfId="0" applyNumberFormat="1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16" fontId="1" fillId="0" borderId="13" xfId="0" quotePrefix="1" applyNumberFormat="1" applyFont="1" applyBorder="1" applyAlignment="1">
      <alignment horizontal="left" vertical="center" wrapText="1"/>
    </xf>
    <xf numFmtId="0" fontId="1" fillId="8" borderId="13" xfId="0" applyFont="1" applyFill="1" applyBorder="1" applyAlignment="1">
      <alignment horizontal="left" vertical="center" wrapText="1"/>
    </xf>
    <xf numFmtId="0" fontId="1" fillId="0" borderId="13" xfId="0" quotePrefix="1" applyFont="1" applyBorder="1" applyAlignment="1">
      <alignment horizontal="left" vertical="center" wrapText="1"/>
    </xf>
    <xf numFmtId="0" fontId="1" fillId="7" borderId="14" xfId="0" applyFont="1" applyFill="1" applyBorder="1" applyAlignment="1">
      <alignment horizontal="left" vertical="center" wrapText="1"/>
    </xf>
    <xf numFmtId="0" fontId="1" fillId="7" borderId="15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1" fillId="7" borderId="19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left" vertical="center" wrapText="1"/>
    </xf>
    <xf numFmtId="0" fontId="1" fillId="7" borderId="15" xfId="0" applyFont="1" applyFill="1" applyBorder="1" applyAlignment="1">
      <alignment horizontal="left" vertical="center" wrapText="1"/>
    </xf>
    <xf numFmtId="0" fontId="2" fillId="8" borderId="14" xfId="0" applyFont="1" applyFill="1" applyBorder="1" applyAlignment="1">
      <alignment horizontal="left" vertical="center" wrapText="1"/>
    </xf>
    <xf numFmtId="0" fontId="2" fillId="8" borderId="16" xfId="0" applyFont="1" applyFill="1" applyBorder="1" applyAlignment="1">
      <alignment horizontal="left" vertical="center" wrapText="1"/>
    </xf>
    <xf numFmtId="0" fontId="2" fillId="8" borderId="15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16" fontId="1" fillId="0" borderId="14" xfId="0" quotePrefix="1" applyNumberFormat="1" applyFont="1" applyBorder="1" applyAlignment="1">
      <alignment horizontal="center" vertical="center" wrapText="1"/>
    </xf>
    <xf numFmtId="16" fontId="1" fillId="0" borderId="16" xfId="0" quotePrefix="1" applyNumberFormat="1" applyFont="1" applyBorder="1" applyAlignment="1">
      <alignment horizontal="center" vertical="center" wrapText="1"/>
    </xf>
    <xf numFmtId="16" fontId="1" fillId="0" borderId="15" xfId="0" quotePrefix="1" applyNumberFormat="1" applyFont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left" vertical="center" wrapText="1"/>
    </xf>
    <xf numFmtId="0" fontId="1" fillId="7" borderId="13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1" fillId="7" borderId="16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left" vertical="center" wrapText="1"/>
    </xf>
    <xf numFmtId="0" fontId="1" fillId="7" borderId="17" xfId="0" applyFont="1" applyFill="1" applyBorder="1" applyAlignment="1">
      <alignment horizontal="left" vertical="center" wrapText="1"/>
    </xf>
    <xf numFmtId="0" fontId="1" fillId="7" borderId="18" xfId="0" applyFont="1" applyFill="1" applyBorder="1" applyAlignment="1">
      <alignment horizontal="left" vertical="center" wrapText="1"/>
    </xf>
    <xf numFmtId="14" fontId="1" fillId="5" borderId="2" xfId="0" applyNumberFormat="1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14" fontId="1" fillId="3" borderId="2" xfId="0" applyNumberFormat="1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14" fontId="1" fillId="4" borderId="2" xfId="0" applyNumberFormat="1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7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aragan, Viktoriya GIZ UA" id="{203978BA-E066-46D9-931E-B572F748CC82}" userId="S::viktoriya.garagan@giz.de::5fd0964d-4bbb-4150-939e-c03ed4c6d6d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5-01-23T12:31:30.69" personId="{203978BA-E066-46D9-931E-B572F748CC82}" id="{5C9BADFD-FEE0-45E6-9045-3F1883E2294D}">
    <text xml:space="preserve">ідповіді на питання 2, 3.1-3.4, 4.1-4.3, 5.1-5.3 просимо надавати виключно у наступному форматі:  
Виконано – у випадку, коли етап завершено 
дд.мм.рррр (наприклад, 01.02.2025) – у випадку, коли етап ще не завершено/роботи у процесі 
У відповідях на питання 3.5, 4.4, 5.4 просимо у довільній формі зазначити будь-які проблеми, запитання та запити, які виникають в рамках даного блоку робіт. 
Please provide answers to questions 2, 3.1-3.4, 4.1-4.3, 5.1-5.3 in the following format only: 
Completed - in case the stage is completed  
dd.mm.yyyy (for example, 01.02.2025) - in case the stage is not yet completed/work is in progress  
In answers to questions 3.5, 4.4, 5.4, please indicate in any form any problems, questions and requests that arise within this block of work. 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57DDC-CE20-4F34-B5BC-84B9C9383F4D}">
  <dimension ref="A2:D91"/>
  <sheetViews>
    <sheetView tabSelected="1" workbookViewId="0">
      <selection activeCell="C12" sqref="C12:D12"/>
    </sheetView>
  </sheetViews>
  <sheetFormatPr defaultColWidth="9.109375" defaultRowHeight="14.4" x14ac:dyDescent="0.3"/>
  <cols>
    <col min="2" max="2" width="39.5546875" customWidth="1"/>
    <col min="3" max="3" width="29.109375" customWidth="1"/>
    <col min="4" max="4" width="15.33203125" customWidth="1"/>
  </cols>
  <sheetData>
    <row r="2" spans="1:4" x14ac:dyDescent="0.3">
      <c r="A2" s="38" t="s">
        <v>70</v>
      </c>
      <c r="B2" s="38"/>
      <c r="C2" s="38"/>
      <c r="D2" s="38"/>
    </row>
    <row r="3" spans="1:4" ht="30" customHeight="1" x14ac:dyDescent="0.3">
      <c r="A3" s="17" t="s">
        <v>40</v>
      </c>
      <c r="B3" s="17" t="s">
        <v>41</v>
      </c>
      <c r="C3" s="39" t="s">
        <v>0</v>
      </c>
      <c r="D3" s="39"/>
    </row>
    <row r="4" spans="1:4" x14ac:dyDescent="0.3">
      <c r="A4" s="26">
        <v>1</v>
      </c>
      <c r="B4" s="32" t="s">
        <v>69</v>
      </c>
      <c r="C4" s="33"/>
      <c r="D4" s="34"/>
    </row>
    <row r="5" spans="1:4" x14ac:dyDescent="0.3">
      <c r="A5" s="20" t="str">
        <f>A4&amp;".1"</f>
        <v>1.1</v>
      </c>
      <c r="B5" s="18" t="s">
        <v>2</v>
      </c>
      <c r="C5" s="40"/>
      <c r="D5" s="40"/>
    </row>
    <row r="6" spans="1:4" x14ac:dyDescent="0.3">
      <c r="A6" s="20" t="str">
        <f>A4&amp;".2"</f>
        <v>1.2</v>
      </c>
      <c r="B6" s="18" t="s">
        <v>4</v>
      </c>
      <c r="C6" s="40"/>
      <c r="D6" s="40"/>
    </row>
    <row r="7" spans="1:4" ht="27.6" x14ac:dyDescent="0.3">
      <c r="A7" s="20" t="str">
        <f>A4&amp;".3"</f>
        <v>1.3</v>
      </c>
      <c r="B7" s="18" t="s">
        <v>6</v>
      </c>
      <c r="C7" s="40"/>
      <c r="D7" s="40"/>
    </row>
    <row r="8" spans="1:4" x14ac:dyDescent="0.3">
      <c r="A8" s="28"/>
      <c r="B8" s="43"/>
      <c r="C8" s="43"/>
      <c r="D8" s="29"/>
    </row>
    <row r="9" spans="1:4" x14ac:dyDescent="0.3">
      <c r="A9" s="26">
        <v>2</v>
      </c>
      <c r="B9" s="32" t="s">
        <v>46</v>
      </c>
      <c r="C9" s="33"/>
      <c r="D9" s="34"/>
    </row>
    <row r="10" spans="1:4" ht="27.6" x14ac:dyDescent="0.3">
      <c r="A10" s="20" t="str">
        <f>A9&amp;".1"</f>
        <v>2.1</v>
      </c>
      <c r="B10" s="18" t="s">
        <v>43</v>
      </c>
      <c r="C10" s="41"/>
      <c r="D10" s="42"/>
    </row>
    <row r="11" spans="1:4" ht="27.6" x14ac:dyDescent="0.3">
      <c r="A11" s="20" t="str">
        <f>A9&amp;".2"</f>
        <v>2.2</v>
      </c>
      <c r="B11" s="18" t="s">
        <v>42</v>
      </c>
      <c r="C11" s="28"/>
      <c r="D11" s="29"/>
    </row>
    <row r="12" spans="1:4" ht="27.6" x14ac:dyDescent="0.3">
      <c r="A12" s="20" t="str">
        <f>A9&amp;".3"</f>
        <v>2.3</v>
      </c>
      <c r="B12" s="20" t="s">
        <v>20</v>
      </c>
      <c r="C12" s="28"/>
      <c r="D12" s="29"/>
    </row>
    <row r="13" spans="1:4" x14ac:dyDescent="0.3">
      <c r="A13" s="44"/>
      <c r="B13" s="45"/>
      <c r="C13" s="45"/>
      <c r="D13" s="46"/>
    </row>
    <row r="14" spans="1:4" x14ac:dyDescent="0.3">
      <c r="A14" s="26">
        <v>3</v>
      </c>
      <c r="B14" s="32" t="s">
        <v>47</v>
      </c>
      <c r="C14" s="33"/>
      <c r="D14" s="34"/>
    </row>
    <row r="15" spans="1:4" x14ac:dyDescent="0.3">
      <c r="A15" s="20" t="str">
        <f>A14&amp;".1"</f>
        <v>3.1</v>
      </c>
      <c r="B15" s="18" t="s">
        <v>44</v>
      </c>
      <c r="C15" s="35"/>
      <c r="D15" s="35"/>
    </row>
    <row r="16" spans="1:4" ht="41.4" x14ac:dyDescent="0.3">
      <c r="A16" s="20" t="str">
        <f>A14&amp;".2"</f>
        <v>3.2</v>
      </c>
      <c r="B16" s="18" t="s">
        <v>45</v>
      </c>
      <c r="C16" s="28"/>
      <c r="D16" s="29"/>
    </row>
    <row r="17" spans="1:4" ht="27.6" x14ac:dyDescent="0.3">
      <c r="A17" s="20" t="str">
        <f>A14&amp;".3"</f>
        <v>3.3</v>
      </c>
      <c r="B17" s="20" t="s">
        <v>20</v>
      </c>
      <c r="C17" s="28"/>
      <c r="D17" s="29"/>
    </row>
    <row r="18" spans="1:4" x14ac:dyDescent="0.3">
      <c r="A18" s="23"/>
      <c r="B18" s="18"/>
      <c r="C18" s="28"/>
      <c r="D18" s="29"/>
    </row>
    <row r="19" spans="1:4" x14ac:dyDescent="0.3">
      <c r="A19" s="26">
        <v>4</v>
      </c>
      <c r="B19" s="32" t="s">
        <v>48</v>
      </c>
      <c r="C19" s="33"/>
      <c r="D19" s="34"/>
    </row>
    <row r="20" spans="1:4" x14ac:dyDescent="0.3">
      <c r="A20" s="20" t="str">
        <f>A19&amp;".1"</f>
        <v>4.1</v>
      </c>
      <c r="B20" s="24" t="s">
        <v>49</v>
      </c>
      <c r="C20" s="36"/>
      <c r="D20" s="37"/>
    </row>
    <row r="21" spans="1:4" x14ac:dyDescent="0.3">
      <c r="A21" s="20" t="str">
        <f>A19&amp;".2"</f>
        <v>4.2</v>
      </c>
      <c r="B21" s="18" t="s">
        <v>50</v>
      </c>
      <c r="C21" s="28"/>
      <c r="D21" s="29"/>
    </row>
    <row r="22" spans="1:4" ht="27.6" x14ac:dyDescent="0.3">
      <c r="A22" s="20" t="str">
        <f>A19&amp;".3"</f>
        <v>4.3</v>
      </c>
      <c r="B22" s="20" t="s">
        <v>20</v>
      </c>
      <c r="C22" s="28"/>
      <c r="D22" s="29"/>
    </row>
    <row r="23" spans="1:4" x14ac:dyDescent="0.3">
      <c r="A23" s="21"/>
      <c r="B23" s="18"/>
      <c r="C23" s="28"/>
      <c r="D23" s="29"/>
    </row>
    <row r="24" spans="1:4" x14ac:dyDescent="0.3">
      <c r="A24" s="26">
        <v>5</v>
      </c>
      <c r="B24" s="32" t="s">
        <v>51</v>
      </c>
      <c r="C24" s="33"/>
      <c r="D24" s="34"/>
    </row>
    <row r="25" spans="1:4" x14ac:dyDescent="0.3">
      <c r="A25" s="20" t="str">
        <f>A24&amp;".1"</f>
        <v>5.1</v>
      </c>
      <c r="B25" s="20" t="s">
        <v>52</v>
      </c>
      <c r="C25" s="30"/>
      <c r="D25" s="31"/>
    </row>
    <row r="26" spans="1:4" ht="27.6" x14ac:dyDescent="0.3">
      <c r="A26" s="20" t="str">
        <f>A24&amp;".2"</f>
        <v>5.2</v>
      </c>
      <c r="B26" s="20" t="s">
        <v>53</v>
      </c>
      <c r="C26" s="30"/>
      <c r="D26" s="31"/>
    </row>
    <row r="27" spans="1:4" ht="27.6" x14ac:dyDescent="0.3">
      <c r="A27" s="20" t="str">
        <f>A24&amp;".3"</f>
        <v>5.3</v>
      </c>
      <c r="B27" s="20" t="s">
        <v>54</v>
      </c>
      <c r="C27" s="30"/>
      <c r="D27" s="31"/>
    </row>
    <row r="28" spans="1:4" ht="41.4" x14ac:dyDescent="0.3">
      <c r="A28" s="20" t="str">
        <f>A24&amp;".4"</f>
        <v>5.4</v>
      </c>
      <c r="B28" s="20" t="s">
        <v>55</v>
      </c>
      <c r="C28" s="30"/>
      <c r="D28" s="31"/>
    </row>
    <row r="29" spans="1:4" ht="27.6" x14ac:dyDescent="0.3">
      <c r="A29" s="20" t="str">
        <f>A24&amp;".5"</f>
        <v>5.5</v>
      </c>
      <c r="B29" s="20" t="s">
        <v>64</v>
      </c>
      <c r="C29" s="24"/>
      <c r="D29" s="25"/>
    </row>
    <row r="30" spans="1:4" ht="27.6" x14ac:dyDescent="0.3">
      <c r="A30" s="20" t="str">
        <f>A24&amp;".6"</f>
        <v>5.6</v>
      </c>
      <c r="B30" s="20" t="s">
        <v>20</v>
      </c>
      <c r="C30" s="24"/>
      <c r="D30" s="25"/>
    </row>
    <row r="31" spans="1:4" x14ac:dyDescent="0.3">
      <c r="A31" s="19"/>
      <c r="B31" s="19"/>
      <c r="C31" s="30"/>
      <c r="D31" s="31"/>
    </row>
    <row r="32" spans="1:4" x14ac:dyDescent="0.3">
      <c r="A32" s="26">
        <v>6</v>
      </c>
      <c r="B32" s="48" t="s">
        <v>10</v>
      </c>
      <c r="C32" s="48"/>
      <c r="D32" s="48"/>
    </row>
    <row r="33" spans="1:4" x14ac:dyDescent="0.3">
      <c r="A33" s="20" t="str">
        <f>$A$32&amp;".1"</f>
        <v>6.1</v>
      </c>
      <c r="B33" s="20" t="s">
        <v>58</v>
      </c>
      <c r="C33" s="49"/>
      <c r="D33" s="49"/>
    </row>
    <row r="34" spans="1:4" ht="27.6" x14ac:dyDescent="0.3">
      <c r="A34" s="20" t="str">
        <f>$A$32&amp;".2"</f>
        <v>6.2</v>
      </c>
      <c r="B34" s="20" t="s">
        <v>56</v>
      </c>
      <c r="C34" s="49"/>
      <c r="D34" s="49"/>
    </row>
    <row r="35" spans="1:4" ht="27.6" x14ac:dyDescent="0.3">
      <c r="A35" s="20" t="str">
        <f>$A$32&amp;".2"</f>
        <v>6.2</v>
      </c>
      <c r="B35" s="20" t="s">
        <v>57</v>
      </c>
      <c r="C35" s="36"/>
      <c r="D35" s="37"/>
    </row>
    <row r="36" spans="1:4" ht="27.6" x14ac:dyDescent="0.3">
      <c r="A36" s="20" t="str">
        <f>$A$32&amp;".4"</f>
        <v>6.4</v>
      </c>
      <c r="B36" s="20" t="s">
        <v>20</v>
      </c>
      <c r="C36" s="49"/>
      <c r="D36" s="49"/>
    </row>
    <row r="37" spans="1:4" x14ac:dyDescent="0.3">
      <c r="A37" s="50"/>
      <c r="B37" s="51"/>
      <c r="C37" s="51"/>
      <c r="D37" s="52"/>
    </row>
    <row r="38" spans="1:4" x14ac:dyDescent="0.3">
      <c r="A38" s="26">
        <v>7</v>
      </c>
      <c r="B38" s="47" t="s">
        <v>63</v>
      </c>
      <c r="C38" s="48"/>
      <c r="D38" s="48"/>
    </row>
    <row r="39" spans="1:4" ht="27.6" x14ac:dyDescent="0.3">
      <c r="A39" s="20" t="str">
        <f>A38&amp;".1"</f>
        <v>7.1</v>
      </c>
      <c r="B39" s="20" t="s">
        <v>59</v>
      </c>
      <c r="C39" s="49"/>
      <c r="D39" s="49"/>
    </row>
    <row r="40" spans="1:4" ht="27.6" x14ac:dyDescent="0.3">
      <c r="A40" s="20" t="str">
        <f>A38&amp;".2"</f>
        <v>7.2</v>
      </c>
      <c r="B40" s="20" t="s">
        <v>60</v>
      </c>
      <c r="C40" s="49"/>
      <c r="D40" s="49"/>
    </row>
    <row r="41" spans="1:4" ht="27.6" x14ac:dyDescent="0.3">
      <c r="A41" s="20" t="str">
        <f>A38&amp;".3"</f>
        <v>7.3</v>
      </c>
      <c r="B41" s="20" t="s">
        <v>61</v>
      </c>
      <c r="C41" s="36"/>
      <c r="D41" s="37"/>
    </row>
    <row r="42" spans="1:4" x14ac:dyDescent="0.3">
      <c r="A42" s="20" t="str">
        <f>A38&amp;".4"</f>
        <v>7.4</v>
      </c>
      <c r="B42" s="20" t="s">
        <v>62</v>
      </c>
      <c r="C42" s="49"/>
      <c r="D42" s="49"/>
    </row>
    <row r="43" spans="1:4" ht="27.6" x14ac:dyDescent="0.3">
      <c r="A43" s="20" t="str">
        <f>A38&amp;".5"</f>
        <v>7.5</v>
      </c>
      <c r="B43" s="20" t="s">
        <v>20</v>
      </c>
      <c r="C43" s="49"/>
      <c r="D43" s="49"/>
    </row>
    <row r="44" spans="1:4" x14ac:dyDescent="0.3">
      <c r="A44" s="24"/>
      <c r="B44" s="88"/>
      <c r="C44" s="88"/>
      <c r="D44" s="25"/>
    </row>
    <row r="45" spans="1:4" x14ac:dyDescent="0.3">
      <c r="A45" s="26">
        <v>8</v>
      </c>
      <c r="B45" s="32" t="s">
        <v>71</v>
      </c>
      <c r="C45" s="33"/>
      <c r="D45" s="34"/>
    </row>
    <row r="46" spans="1:4" ht="27.6" x14ac:dyDescent="0.3">
      <c r="A46" s="20" t="str">
        <f>A45&amp;".1"</f>
        <v>8.1</v>
      </c>
      <c r="B46" s="20" t="s">
        <v>71</v>
      </c>
      <c r="C46" s="54"/>
      <c r="D46" s="55"/>
    </row>
    <row r="47" spans="1:4" ht="27.6" x14ac:dyDescent="0.3">
      <c r="A47" s="27" t="str">
        <f>A45&amp;".2"</f>
        <v>8.2</v>
      </c>
      <c r="B47" s="27" t="s">
        <v>20</v>
      </c>
      <c r="C47" s="56"/>
      <c r="D47" s="57"/>
    </row>
    <row r="48" spans="1:4" x14ac:dyDescent="0.3">
      <c r="A48" s="24"/>
      <c r="B48" s="88"/>
      <c r="C48" s="88"/>
      <c r="D48" s="25"/>
    </row>
    <row r="49" spans="1:4" x14ac:dyDescent="0.3">
      <c r="A49" s="26">
        <v>9</v>
      </c>
      <c r="B49" s="32" t="s">
        <v>72</v>
      </c>
      <c r="C49" s="33"/>
      <c r="D49" s="34"/>
    </row>
    <row r="50" spans="1:4" ht="27.6" x14ac:dyDescent="0.3">
      <c r="A50" s="20" t="str">
        <f>A49&amp;".1"</f>
        <v>9.1</v>
      </c>
      <c r="B50" s="20" t="s">
        <v>72</v>
      </c>
      <c r="C50" s="54"/>
      <c r="D50" s="55"/>
    </row>
    <row r="51" spans="1:4" ht="27.6" x14ac:dyDescent="0.3">
      <c r="A51" s="27" t="str">
        <f>A49&amp;".2"</f>
        <v>9.2</v>
      </c>
      <c r="B51" s="27" t="s">
        <v>20</v>
      </c>
      <c r="C51" s="56"/>
      <c r="D51" s="57"/>
    </row>
    <row r="52" spans="1:4" x14ac:dyDescent="0.3">
      <c r="A52" s="36"/>
      <c r="B52" s="53"/>
      <c r="C52" s="53"/>
      <c r="D52" s="37"/>
    </row>
    <row r="53" spans="1:4" x14ac:dyDescent="0.3">
      <c r="A53" s="26">
        <v>10</v>
      </c>
      <c r="B53" s="32" t="s">
        <v>65</v>
      </c>
      <c r="C53" s="33"/>
      <c r="D53" s="34"/>
    </row>
    <row r="54" spans="1:4" ht="41.4" customHeight="1" x14ac:dyDescent="0.3">
      <c r="A54" s="20" t="str">
        <f>A53&amp;".1"</f>
        <v>10.1</v>
      </c>
      <c r="B54" s="20" t="s">
        <v>67</v>
      </c>
      <c r="C54" s="54"/>
      <c r="D54" s="55"/>
    </row>
    <row r="55" spans="1:4" ht="27.6" x14ac:dyDescent="0.3">
      <c r="A55" s="20" t="str">
        <f>A53&amp;".2"</f>
        <v>10.2</v>
      </c>
      <c r="B55" s="20" t="s">
        <v>66</v>
      </c>
      <c r="C55" s="54"/>
      <c r="D55" s="55"/>
    </row>
    <row r="56" spans="1:4" ht="28.2" customHeight="1" x14ac:dyDescent="0.3">
      <c r="A56" s="27" t="str">
        <f>A53&amp;".3"</f>
        <v>10.3</v>
      </c>
      <c r="B56" s="27" t="s">
        <v>20</v>
      </c>
      <c r="C56" s="56"/>
      <c r="D56" s="57"/>
    </row>
    <row r="57" spans="1:4" x14ac:dyDescent="0.3">
      <c r="A57" s="36"/>
      <c r="B57" s="53"/>
      <c r="C57" s="53"/>
      <c r="D57" s="37"/>
    </row>
    <row r="58" spans="1:4" ht="30.75" customHeight="1" x14ac:dyDescent="0.3">
      <c r="A58" s="48" t="s">
        <v>68</v>
      </c>
      <c r="B58" s="48"/>
      <c r="C58" s="48"/>
      <c r="D58" s="22"/>
    </row>
    <row r="83" ht="36" customHeight="1" x14ac:dyDescent="0.3"/>
    <row r="88" ht="41.25" customHeight="1" x14ac:dyDescent="0.3"/>
    <row r="91" ht="27.9" customHeight="1" x14ac:dyDescent="0.3"/>
  </sheetData>
  <mergeCells count="53">
    <mergeCell ref="C51:D51"/>
    <mergeCell ref="C50:D50"/>
    <mergeCell ref="C39:D39"/>
    <mergeCell ref="C40:D40"/>
    <mergeCell ref="C42:D42"/>
    <mergeCell ref="C43:D43"/>
    <mergeCell ref="A58:C58"/>
    <mergeCell ref="C41:D41"/>
    <mergeCell ref="B53:D53"/>
    <mergeCell ref="A52:D52"/>
    <mergeCell ref="C54:D54"/>
    <mergeCell ref="C55:D55"/>
    <mergeCell ref="C56:D56"/>
    <mergeCell ref="A57:D57"/>
    <mergeCell ref="B45:D45"/>
    <mergeCell ref="C46:D46"/>
    <mergeCell ref="C47:D47"/>
    <mergeCell ref="B49:D49"/>
    <mergeCell ref="B38:D38"/>
    <mergeCell ref="B32:D32"/>
    <mergeCell ref="C33:D33"/>
    <mergeCell ref="C34:D34"/>
    <mergeCell ref="C36:D36"/>
    <mergeCell ref="A37:D37"/>
    <mergeCell ref="C35:D35"/>
    <mergeCell ref="C25:D25"/>
    <mergeCell ref="A2:D2"/>
    <mergeCell ref="C3:D3"/>
    <mergeCell ref="C5:D5"/>
    <mergeCell ref="C6:D6"/>
    <mergeCell ref="C7:D7"/>
    <mergeCell ref="C10:D10"/>
    <mergeCell ref="B9:D9"/>
    <mergeCell ref="B4:D4"/>
    <mergeCell ref="A8:D8"/>
    <mergeCell ref="A13:D13"/>
    <mergeCell ref="C11:D11"/>
    <mergeCell ref="C23:D23"/>
    <mergeCell ref="C12:D12"/>
    <mergeCell ref="C26:D26"/>
    <mergeCell ref="C31:D31"/>
    <mergeCell ref="C22:D22"/>
    <mergeCell ref="B24:D24"/>
    <mergeCell ref="C27:D27"/>
    <mergeCell ref="C28:D28"/>
    <mergeCell ref="C15:D15"/>
    <mergeCell ref="B14:D14"/>
    <mergeCell ref="C16:D16"/>
    <mergeCell ref="C21:D21"/>
    <mergeCell ref="C18:D18"/>
    <mergeCell ref="C17:D17"/>
    <mergeCell ref="B19:D19"/>
    <mergeCell ref="C20:D20"/>
  </mergeCells>
  <phoneticPr fontId="9" type="noConversion"/>
  <dataValidations count="1">
    <dataValidation operator="equal" showInputMessage="1" showErrorMessage="1" sqref="C7:D7 C10:C12" xr:uid="{1BCE7F47-650F-48AE-AB90-B62AE2693F77}"/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B0AC-D1BE-49A4-90D7-D5FE73B8CB02}">
  <dimension ref="A1:D23"/>
  <sheetViews>
    <sheetView workbookViewId="0">
      <selection activeCell="B5" sqref="B5:D5"/>
    </sheetView>
  </sheetViews>
  <sheetFormatPr defaultRowHeight="14.4" x14ac:dyDescent="0.3"/>
  <cols>
    <col min="2" max="2" width="39.5546875" customWidth="1"/>
    <col min="3" max="3" width="23.88671875" customWidth="1"/>
    <col min="4" max="4" width="15.5546875" customWidth="1"/>
  </cols>
  <sheetData>
    <row r="1" spans="1:4" x14ac:dyDescent="0.3">
      <c r="A1" s="81" t="s">
        <v>32</v>
      </c>
      <c r="B1" s="82"/>
      <c r="C1" s="82"/>
      <c r="D1" s="83"/>
    </row>
    <row r="2" spans="1:4" x14ac:dyDescent="0.3">
      <c r="A2" s="6"/>
      <c r="B2" s="1"/>
      <c r="C2" s="84" t="s">
        <v>0</v>
      </c>
      <c r="D2" s="85"/>
    </row>
    <row r="3" spans="1:4" x14ac:dyDescent="0.3">
      <c r="A3" s="6" t="s">
        <v>1</v>
      </c>
      <c r="B3" s="1" t="s">
        <v>2</v>
      </c>
      <c r="C3" s="86" t="s">
        <v>33</v>
      </c>
      <c r="D3" s="87"/>
    </row>
    <row r="4" spans="1:4" x14ac:dyDescent="0.3">
      <c r="A4" s="6" t="s">
        <v>3</v>
      </c>
      <c r="B4" s="1" t="s">
        <v>4</v>
      </c>
      <c r="C4" s="86" t="s">
        <v>34</v>
      </c>
      <c r="D4" s="87"/>
    </row>
    <row r="5" spans="1:4" ht="27.6" x14ac:dyDescent="0.3">
      <c r="A5" s="6" t="s">
        <v>5</v>
      </c>
      <c r="B5" s="1" t="s">
        <v>35</v>
      </c>
      <c r="C5" s="86" t="s">
        <v>36</v>
      </c>
      <c r="D5" s="87"/>
    </row>
    <row r="6" spans="1:4" x14ac:dyDescent="0.3">
      <c r="A6" s="7" t="s">
        <v>7</v>
      </c>
      <c r="B6" s="2" t="s">
        <v>8</v>
      </c>
      <c r="C6" s="79" t="s">
        <v>37</v>
      </c>
      <c r="D6" s="80"/>
    </row>
    <row r="7" spans="1:4" x14ac:dyDescent="0.3">
      <c r="A7" s="8" t="s">
        <v>9</v>
      </c>
      <c r="B7" s="67" t="s">
        <v>10</v>
      </c>
      <c r="C7" s="68"/>
      <c r="D7" s="69"/>
    </row>
    <row r="8" spans="1:4" x14ac:dyDescent="0.3">
      <c r="A8" s="8" t="s">
        <v>11</v>
      </c>
      <c r="B8" s="3" t="s">
        <v>12</v>
      </c>
      <c r="C8" s="70">
        <v>45690</v>
      </c>
      <c r="D8" s="71"/>
    </row>
    <row r="9" spans="1:4" x14ac:dyDescent="0.3">
      <c r="A9" s="8" t="s">
        <v>13</v>
      </c>
      <c r="B9" s="3" t="s">
        <v>14</v>
      </c>
      <c r="C9" s="70">
        <v>45703</v>
      </c>
      <c r="D9" s="71"/>
    </row>
    <row r="10" spans="1:4" ht="41.4" x14ac:dyDescent="0.3">
      <c r="A10" s="8" t="s">
        <v>15</v>
      </c>
      <c r="B10" s="3" t="s">
        <v>16</v>
      </c>
      <c r="C10" s="70">
        <v>45716</v>
      </c>
      <c r="D10" s="71"/>
    </row>
    <row r="11" spans="1:4" x14ac:dyDescent="0.3">
      <c r="A11" s="8" t="s">
        <v>17</v>
      </c>
      <c r="B11" s="3" t="s">
        <v>18</v>
      </c>
      <c r="C11" s="70">
        <v>45731</v>
      </c>
      <c r="D11" s="71"/>
    </row>
    <row r="12" spans="1:4" ht="27.6" x14ac:dyDescent="0.3">
      <c r="A12" s="9" t="s">
        <v>19</v>
      </c>
      <c r="B12" s="3" t="s">
        <v>20</v>
      </c>
      <c r="C12" s="72" t="s">
        <v>38</v>
      </c>
      <c r="D12" s="71"/>
    </row>
    <row r="13" spans="1:4" x14ac:dyDescent="0.3">
      <c r="A13" s="10"/>
      <c r="B13" s="73" t="s">
        <v>21</v>
      </c>
      <c r="C13" s="74"/>
      <c r="D13" s="75"/>
    </row>
    <row r="14" spans="1:4" x14ac:dyDescent="0.3">
      <c r="A14" s="11" t="s">
        <v>22</v>
      </c>
      <c r="B14" s="4" t="s">
        <v>14</v>
      </c>
      <c r="C14" s="76">
        <v>45703</v>
      </c>
      <c r="D14" s="77"/>
    </row>
    <row r="15" spans="1:4" ht="41.4" x14ac:dyDescent="0.3">
      <c r="A15" s="11" t="s">
        <v>23</v>
      </c>
      <c r="B15" s="4" t="s">
        <v>16</v>
      </c>
      <c r="C15" s="76">
        <v>45716</v>
      </c>
      <c r="D15" s="77"/>
    </row>
    <row r="16" spans="1:4" x14ac:dyDescent="0.3">
      <c r="A16" s="11" t="s">
        <v>24</v>
      </c>
      <c r="B16" s="4" t="s">
        <v>18</v>
      </c>
      <c r="C16" s="76">
        <v>45722</v>
      </c>
      <c r="D16" s="77"/>
    </row>
    <row r="17" spans="1:4" ht="27.6" x14ac:dyDescent="0.3">
      <c r="A17" s="12" t="s">
        <v>25</v>
      </c>
      <c r="B17" s="4" t="s">
        <v>20</v>
      </c>
      <c r="C17" s="78" t="s">
        <v>38</v>
      </c>
      <c r="D17" s="77"/>
    </row>
    <row r="18" spans="1:4" x14ac:dyDescent="0.3">
      <c r="A18" s="13"/>
      <c r="B18" s="64" t="s">
        <v>26</v>
      </c>
      <c r="C18" s="65"/>
      <c r="D18" s="66"/>
    </row>
    <row r="19" spans="1:4" x14ac:dyDescent="0.3">
      <c r="A19" s="14" t="s">
        <v>27</v>
      </c>
      <c r="B19" s="5" t="s">
        <v>14</v>
      </c>
      <c r="C19" s="58">
        <v>45731</v>
      </c>
      <c r="D19" s="59"/>
    </row>
    <row r="20" spans="1:4" ht="41.4" x14ac:dyDescent="0.3">
      <c r="A20" s="14" t="s">
        <v>28</v>
      </c>
      <c r="B20" s="5" t="s">
        <v>16</v>
      </c>
      <c r="C20" s="58">
        <v>45733</v>
      </c>
      <c r="D20" s="59"/>
    </row>
    <row r="21" spans="1:4" x14ac:dyDescent="0.3">
      <c r="A21" s="14" t="s">
        <v>29</v>
      </c>
      <c r="B21" s="5" t="s">
        <v>18</v>
      </c>
      <c r="C21" s="58">
        <v>45802</v>
      </c>
      <c r="D21" s="59"/>
    </row>
    <row r="22" spans="1:4" ht="27.6" x14ac:dyDescent="0.3">
      <c r="A22" s="15" t="s">
        <v>30</v>
      </c>
      <c r="B22" s="5" t="s">
        <v>20</v>
      </c>
      <c r="C22" s="60" t="s">
        <v>39</v>
      </c>
      <c r="D22" s="59"/>
    </row>
    <row r="23" spans="1:4" ht="24.75" customHeight="1" x14ac:dyDescent="0.3">
      <c r="A23" s="61" t="s">
        <v>31</v>
      </c>
      <c r="B23" s="62"/>
      <c r="C23" s="63"/>
      <c r="D23" s="16">
        <v>45808</v>
      </c>
    </row>
  </sheetData>
  <mergeCells count="23">
    <mergeCell ref="C6:D6"/>
    <mergeCell ref="A1:D1"/>
    <mergeCell ref="C2:D2"/>
    <mergeCell ref="C3:D3"/>
    <mergeCell ref="C4:D4"/>
    <mergeCell ref="C5:D5"/>
    <mergeCell ref="B18:D18"/>
    <mergeCell ref="B7:D7"/>
    <mergeCell ref="C8:D8"/>
    <mergeCell ref="C9:D9"/>
    <mergeCell ref="C10:D10"/>
    <mergeCell ref="C11:D11"/>
    <mergeCell ref="C12:D12"/>
    <mergeCell ref="B13:D13"/>
    <mergeCell ref="C14:D14"/>
    <mergeCell ref="C15:D15"/>
    <mergeCell ref="C16:D16"/>
    <mergeCell ref="C17:D17"/>
    <mergeCell ref="C19:D19"/>
    <mergeCell ref="C20:D20"/>
    <mergeCell ref="C21:D21"/>
    <mergeCell ref="C22:D22"/>
    <mergeCell ref="A23:C23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DB33A4094765C43842BF75870C6DB50" ma:contentTypeVersion="18" ma:contentTypeDescription="Створення нового документа." ma:contentTypeScope="" ma:versionID="20a2aa8349af00cfad96f0203e9c9fed">
  <xsd:schema xmlns:xsd="http://www.w3.org/2001/XMLSchema" xmlns:xs="http://www.w3.org/2001/XMLSchema" xmlns:p="http://schemas.microsoft.com/office/2006/metadata/properties" xmlns:ns2="04ac4ecf-9708-45f7-9d64-eaef3bff4f59" xmlns:ns3="47d30a7d-b41a-4785-a964-e05815a9f29f" targetNamespace="http://schemas.microsoft.com/office/2006/metadata/properties" ma:root="true" ma:fieldsID="560b906a06d140b0caf93e548d5e7f9c" ns2:_="" ns3:_="">
    <xsd:import namespace="04ac4ecf-9708-45f7-9d64-eaef3bff4f59"/>
    <xsd:import namespace="47d30a7d-b41a-4785-a964-e05815a9f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c4ecf-9708-45f7-9d64-eaef3bff4f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30a7d-b41a-4785-a964-e05815a9f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b4916c2-19fb-4fd6-9add-b783ad637bde}" ma:internalName="TaxCatchAll" ma:showField="CatchAllData" ma:web="47d30a7d-b41a-4785-a964-e05815a9f2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4ac4ecf-9708-45f7-9d64-eaef3bff4f59">
      <Terms xmlns="http://schemas.microsoft.com/office/infopath/2007/PartnerControls"/>
    </lcf76f155ced4ddcb4097134ff3c332f>
    <TaxCatchAll xmlns="47d30a7d-b41a-4785-a964-e05815a9f2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C90587-4E76-45AF-AA86-C79C3DB430B1}"/>
</file>

<file path=customXml/itemProps2.xml><?xml version="1.0" encoding="utf-8"?>
<ds:datastoreItem xmlns:ds="http://schemas.openxmlformats.org/officeDocument/2006/customXml" ds:itemID="{AA7E1E92-9C16-4B47-8D89-330587AC1126}">
  <ds:schemaRefs>
    <ds:schemaRef ds:uri="http://schemas.microsoft.com/office/2006/metadata/properties"/>
    <ds:schemaRef ds:uri="http://schemas.microsoft.com/office/infopath/2007/PartnerControls"/>
    <ds:schemaRef ds:uri="979ab964-ff0e-4f21-9732-a9ff5fb4115c"/>
    <ds:schemaRef ds:uri="182030a8-b712-48b0-9494-6f2b6f0c125a"/>
    <ds:schemaRef ds:uri="9cf5b080-3e64-4d88-935d-e49035016474"/>
    <ds:schemaRef ds:uri="ed24ae17-77d5-4c5a-be79-ce34f372fafa"/>
  </ds:schemaRefs>
</ds:datastoreItem>
</file>

<file path=customXml/itemProps3.xml><?xml version="1.0" encoding="utf-8"?>
<ds:datastoreItem xmlns:ds="http://schemas.openxmlformats.org/officeDocument/2006/customXml" ds:itemID="{47E3DB13-AD2E-4049-B491-31AD503DEA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Report form</vt:lpstr>
      <vt:lpstr>Example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</dc:creator>
  <cp:keywords/>
  <dc:description/>
  <cp:lastModifiedBy>Riabyi, Serhii GIZ UA</cp:lastModifiedBy>
  <cp:revision/>
  <dcterms:created xsi:type="dcterms:W3CDTF">2015-06-05T18:19:34Z</dcterms:created>
  <dcterms:modified xsi:type="dcterms:W3CDTF">2025-11-19T15:13:17Z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0x010100CDB33A4094765C43842BF75870C6DB50</vt:lpwstr>
  </property>
  <property fmtid="{D5CDD505-2E9C-101B-9397-08002B2CF9AE}" pid="3" name="MediaServiceImageTags">
    <vt:lpwstr/>
  </property>
</Properties>
</file>